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中早熟" sheetId="17" r:id="rId1"/>
  </sheets>
  <definedNames>
    <definedName name="_xlnm.Print_Area" localSheetId="0">中早熟!$A$1:$J$16</definedName>
  </definedNames>
  <calcPr calcId="144525"/>
</workbook>
</file>

<file path=xl/sharedStrings.xml><?xml version="1.0" encoding="utf-8"?>
<sst xmlns="http://schemas.openxmlformats.org/spreadsheetml/2006/main" count="32" uniqueCount="22">
  <si>
    <t>2022年完成试验程序玉米品种汇总</t>
  </si>
  <si>
    <t>附件1       产量汇总表</t>
  </si>
  <si>
    <t>表1</t>
  </si>
  <si>
    <t>单位:公斤/公顷</t>
  </si>
  <si>
    <t>熟期</t>
  </si>
  <si>
    <t>品种名称</t>
  </si>
  <si>
    <t>年份</t>
  </si>
  <si>
    <t>区              试</t>
  </si>
  <si>
    <t>生               试</t>
  </si>
  <si>
    <t>产量</t>
  </si>
  <si>
    <t>比CK±％</t>
  </si>
  <si>
    <t>增点/总点</t>
  </si>
  <si>
    <t>中早熟组</t>
  </si>
  <si>
    <t>福秋29</t>
  </si>
  <si>
    <t>5/5</t>
  </si>
  <si>
    <t>6/6</t>
  </si>
  <si>
    <t>平均</t>
  </si>
  <si>
    <t>合计</t>
  </si>
  <si>
    <t>11/11</t>
  </si>
  <si>
    <t>德䘵111</t>
  </si>
  <si>
    <t>5/6</t>
  </si>
  <si>
    <t>吉单27CK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</si>
</sst>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"/>
    <numFmt numFmtId="178" formatCode="0.0_ "/>
  </numFmts>
  <fonts count="24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177" fontId="3" fillId="0" borderId="1" xfId="0" applyNumberFormat="1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Border="1"/>
    <xf numFmtId="177" fontId="3" fillId="0" borderId="0" xfId="0" applyNumberFormat="1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0" fillId="0" borderId="6" xfId="0" applyBorder="1"/>
    <xf numFmtId="49" fontId="3" fillId="0" borderId="6" xfId="0" applyNumberFormat="1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8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178" fontId="3" fillId="0" borderId="6" xfId="0" applyNumberFormat="1" applyFont="1" applyBorder="1" applyAlignment="1">
      <alignment horizontal="center" vertical="center" wrapText="1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D21" sqref="D21"/>
    </sheetView>
  </sheetViews>
  <sheetFormatPr defaultColWidth="9" defaultRowHeight="14.25"/>
  <cols>
    <col min="1" max="1" width="10.625" customWidth="1"/>
    <col min="2" max="2" width="11.625" customWidth="1"/>
    <col min="3" max="3" width="11.5" customWidth="1"/>
    <col min="4" max="6" width="13.125" customWidth="1"/>
    <col min="7" max="7" width="8.5" customWidth="1"/>
    <col min="8" max="10" width="13.125" customWidth="1"/>
  </cols>
  <sheetData>
    <row r="1" ht="6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3.5" customHeight="1" spans="1:10">
      <c r="A3" s="3"/>
      <c r="B3" s="4" t="s">
        <v>2</v>
      </c>
      <c r="C3" s="4"/>
      <c r="D3" s="4"/>
      <c r="E3" s="5"/>
      <c r="F3" s="6"/>
      <c r="G3" s="4"/>
      <c r="H3" s="4"/>
      <c r="I3" s="20" t="s">
        <v>3</v>
      </c>
      <c r="J3" s="36"/>
    </row>
    <row r="4" customHeight="1" spans="1:10">
      <c r="A4" s="7" t="s">
        <v>4</v>
      </c>
      <c r="B4" s="8" t="s">
        <v>5</v>
      </c>
      <c r="C4" s="7" t="s">
        <v>6</v>
      </c>
      <c r="D4" s="9" t="s">
        <v>7</v>
      </c>
      <c r="E4" s="9"/>
      <c r="F4" s="9"/>
      <c r="G4" s="7"/>
      <c r="H4" s="10" t="s">
        <v>8</v>
      </c>
      <c r="I4" s="10"/>
      <c r="J4" s="10"/>
    </row>
    <row r="5" ht="13.5" customHeight="1" spans="1:10">
      <c r="A5" s="11"/>
      <c r="B5" s="12"/>
      <c r="C5" s="11"/>
      <c r="D5" s="11" t="s">
        <v>9</v>
      </c>
      <c r="E5" s="13" t="s">
        <v>10</v>
      </c>
      <c r="F5" s="14" t="s">
        <v>11</v>
      </c>
      <c r="G5" s="11"/>
      <c r="H5" s="11" t="s">
        <v>9</v>
      </c>
      <c r="I5" s="11" t="s">
        <v>10</v>
      </c>
      <c r="J5" s="14" t="s">
        <v>11</v>
      </c>
    </row>
    <row r="6" ht="20" customHeight="1" spans="1:10">
      <c r="A6" s="7" t="s">
        <v>12</v>
      </c>
      <c r="B6" s="15" t="s">
        <v>13</v>
      </c>
      <c r="C6" s="7">
        <v>2021</v>
      </c>
      <c r="D6" s="16">
        <v>10925.8673494617</v>
      </c>
      <c r="E6" s="16">
        <v>8.54768615033203</v>
      </c>
      <c r="F6" s="16" t="s">
        <v>14</v>
      </c>
      <c r="G6" s="17"/>
      <c r="H6" s="18">
        <v>11397.6</v>
      </c>
      <c r="I6" s="7">
        <v>8.8</v>
      </c>
      <c r="J6" s="37" t="s">
        <v>15</v>
      </c>
    </row>
    <row r="7" ht="20" customHeight="1" spans="1:10">
      <c r="A7" s="4"/>
      <c r="B7" s="15"/>
      <c r="C7" s="4">
        <v>2022</v>
      </c>
      <c r="D7" s="19">
        <v>11145.1369233759</v>
      </c>
      <c r="E7" s="19">
        <v>8.05519447151932</v>
      </c>
      <c r="F7" s="20" t="s">
        <v>15</v>
      </c>
      <c r="G7" s="21"/>
      <c r="H7" s="22"/>
      <c r="I7" s="4"/>
      <c r="J7" s="6"/>
    </row>
    <row r="8" ht="20" customHeight="1" spans="1:10">
      <c r="A8" s="4"/>
      <c r="B8" s="15"/>
      <c r="C8" s="4" t="s">
        <v>16</v>
      </c>
      <c r="D8" s="23">
        <f>(D6*5+D7*6)/11</f>
        <v>11045.4689352331</v>
      </c>
      <c r="E8" s="23">
        <f>(D8/10201.2-1)*100</f>
        <v>8.27617275647061</v>
      </c>
      <c r="F8" s="21"/>
      <c r="G8" s="21"/>
      <c r="H8" s="22"/>
      <c r="I8" s="4"/>
      <c r="J8" s="6"/>
    </row>
    <row r="9" ht="20" customHeight="1" spans="1:10">
      <c r="A9" s="4"/>
      <c r="B9" s="15"/>
      <c r="C9" s="4" t="s">
        <v>17</v>
      </c>
      <c r="D9" s="21"/>
      <c r="E9" s="24"/>
      <c r="F9" s="25" t="s">
        <v>18</v>
      </c>
      <c r="G9" s="24"/>
      <c r="H9" s="26"/>
      <c r="I9" s="30"/>
      <c r="J9" s="25"/>
    </row>
    <row r="10" ht="20" customHeight="1" spans="2:10">
      <c r="B10" s="27" t="s">
        <v>19</v>
      </c>
      <c r="C10" s="27">
        <v>2021</v>
      </c>
      <c r="D10" s="28">
        <v>10872.5928612386</v>
      </c>
      <c r="E10" s="22">
        <v>8.01840803972618</v>
      </c>
      <c r="F10" s="4" t="s">
        <v>14</v>
      </c>
      <c r="G10" s="4"/>
      <c r="H10" s="23">
        <v>10801.7</v>
      </c>
      <c r="I10" s="23">
        <v>3.1</v>
      </c>
      <c r="J10" s="6" t="s">
        <v>20</v>
      </c>
    </row>
    <row r="11" ht="20" customHeight="1" spans="1:10">
      <c r="A11" s="29"/>
      <c r="B11" s="4"/>
      <c r="C11" s="4">
        <v>2022</v>
      </c>
      <c r="D11" s="23">
        <v>11061.0497401791</v>
      </c>
      <c r="E11" s="23">
        <v>7.23994590208852</v>
      </c>
      <c r="F11" s="4" t="s">
        <v>15</v>
      </c>
      <c r="G11" s="4"/>
      <c r="H11" s="23"/>
      <c r="I11" s="23"/>
      <c r="J11" s="6"/>
    </row>
    <row r="12" ht="20" customHeight="1" spans="1:10">
      <c r="A12" s="29"/>
      <c r="B12" s="4"/>
      <c r="C12" s="4" t="s">
        <v>16</v>
      </c>
      <c r="D12" s="23">
        <f>(D10*5+D11*6)/11</f>
        <v>10975.3875224789</v>
      </c>
      <c r="E12" s="23">
        <f>(D12/10201.2-1)*100</f>
        <v>7.58918090498051</v>
      </c>
      <c r="F12" s="4"/>
      <c r="G12" s="4"/>
      <c r="H12" s="23"/>
      <c r="I12" s="23"/>
      <c r="J12" s="6"/>
    </row>
    <row r="13" ht="20" customHeight="1" spans="1:10">
      <c r="A13" s="29"/>
      <c r="B13" s="30"/>
      <c r="C13" s="30" t="s">
        <v>17</v>
      </c>
      <c r="D13" s="31"/>
      <c r="E13" s="31"/>
      <c r="F13" s="25" t="s">
        <v>18</v>
      </c>
      <c r="G13" s="30"/>
      <c r="H13" s="31"/>
      <c r="I13" s="31"/>
      <c r="J13" s="25"/>
    </row>
    <row r="14" ht="20" customHeight="1" spans="1:10">
      <c r="A14" s="21"/>
      <c r="B14" s="15" t="s">
        <v>21</v>
      </c>
      <c r="C14" s="4">
        <v>2021</v>
      </c>
      <c r="D14" s="23">
        <v>10065.5143547275</v>
      </c>
      <c r="E14" s="21"/>
      <c r="F14" s="21"/>
      <c r="G14" s="21"/>
      <c r="H14" s="19">
        <v>10477.4</v>
      </c>
      <c r="I14" s="21"/>
      <c r="J14" s="21"/>
    </row>
    <row r="15" ht="20" customHeight="1" spans="1:10">
      <c r="A15" s="21"/>
      <c r="B15" s="15"/>
      <c r="C15" s="4">
        <v>2022</v>
      </c>
      <c r="D15" s="19">
        <v>10314.3397909036</v>
      </c>
      <c r="E15" s="21"/>
      <c r="F15" s="21"/>
      <c r="G15" s="21"/>
      <c r="H15" s="19"/>
      <c r="I15" s="21"/>
      <c r="J15" s="21"/>
    </row>
    <row r="16" ht="20" customHeight="1" spans="1:10">
      <c r="A16" s="32"/>
      <c r="B16" s="33"/>
      <c r="C16" s="11" t="s">
        <v>16</v>
      </c>
      <c r="D16" s="34">
        <f>(D14*5+D15*6)/11</f>
        <v>10201.2373199145</v>
      </c>
      <c r="E16" s="34"/>
      <c r="F16" s="32"/>
      <c r="G16" s="32"/>
      <c r="H16" s="35"/>
      <c r="I16" s="32"/>
      <c r="J16" s="32"/>
    </row>
  </sheetData>
  <mergeCells count="18">
    <mergeCell ref="A1:J1"/>
    <mergeCell ref="A2:J2"/>
    <mergeCell ref="D4:F4"/>
    <mergeCell ref="H4:J4"/>
    <mergeCell ref="A4:A5"/>
    <mergeCell ref="A6:A9"/>
    <mergeCell ref="B4:B5"/>
    <mergeCell ref="B6:B9"/>
    <mergeCell ref="B10:B13"/>
    <mergeCell ref="B14:B16"/>
    <mergeCell ref="C4:C5"/>
    <mergeCell ref="H6:H9"/>
    <mergeCell ref="H10:H13"/>
    <mergeCell ref="H14:H16"/>
    <mergeCell ref="I6:I9"/>
    <mergeCell ref="I10:I13"/>
    <mergeCell ref="J6:J9"/>
    <mergeCell ref="J10:J13"/>
  </mergeCells>
  <printOptions horizontalCentered="1"/>
  <pageMargins left="0.748031496062992" right="0.748031496062992" top="0.590551181102362" bottom="0.590551181102362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中早熟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1996-12-17T01:32:00Z</dcterms:created>
  <cp:lastPrinted>2021-12-07T07:06:00Z</cp:lastPrinted>
  <dcterms:modified xsi:type="dcterms:W3CDTF">2023-03-01T05:33:32Z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2052-11.1.0.13703</vt:lpwstr>
  </property>
  <property fmtid="{D5CDD505-2E9C-101B-9397-08002B2CF9AE}" pid="4" name="ICV">
    <vt:lpwstr>5F161F290BA24423BA79C760FEE0F595</vt:lpwstr>
  </property>
</Properties>
</file>